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1" i="1" l="1"/>
  <c r="I21" i="1"/>
  <c r="J21" i="1"/>
  <c r="K21" i="1"/>
  <c r="L21" i="1"/>
  <c r="M21" i="1"/>
  <c r="N21" i="1"/>
  <c r="O21" i="1"/>
  <c r="P21" i="1"/>
  <c r="Q21" i="1"/>
  <c r="R21" i="1"/>
  <c r="S21" i="1"/>
  <c r="T21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S19" i="1"/>
  <c r="R19" i="1"/>
  <c r="P19" i="1"/>
  <c r="O19" i="1"/>
  <c r="M19" i="1"/>
  <c r="L19" i="1"/>
  <c r="J19" i="1"/>
  <c r="I19" i="1"/>
  <c r="H19" i="1"/>
  <c r="T19" i="1" s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S14" i="1"/>
  <c r="R14" i="1"/>
  <c r="P14" i="1"/>
  <c r="O14" i="1"/>
  <c r="M14" i="1"/>
  <c r="L14" i="1"/>
  <c r="J14" i="1"/>
  <c r="I14" i="1"/>
  <c r="H14" i="1"/>
  <c r="T14" i="1" s="1"/>
  <c r="K19" i="1" l="1"/>
  <c r="Q19" i="1"/>
  <c r="N19" i="1"/>
  <c r="K14" i="1"/>
  <c r="Q14" i="1"/>
  <c r="N14" i="1"/>
  <c r="T25" i="1"/>
  <c r="J25" i="1"/>
  <c r="K25" i="1"/>
  <c r="L25" i="1"/>
  <c r="M25" i="1"/>
  <c r="N25" i="1"/>
  <c r="O25" i="1"/>
  <c r="P25" i="1"/>
  <c r="Q25" i="1"/>
  <c r="R25" i="1"/>
  <c r="S25" i="1"/>
  <c r="I25" i="1"/>
  <c r="H24" i="1"/>
  <c r="G24" i="1"/>
  <c r="F24" i="1"/>
  <c r="E22" i="1"/>
  <c r="D22" i="1"/>
  <c r="C22" i="1"/>
  <c r="E20" i="1"/>
  <c r="D20" i="1"/>
  <c r="C20" i="1"/>
  <c r="E19" i="1"/>
  <c r="D19" i="1"/>
  <c r="C19" i="1"/>
  <c r="H18" i="1"/>
  <c r="G18" i="1"/>
  <c r="G25" i="1" s="1"/>
  <c r="F18" i="1"/>
  <c r="E15" i="1"/>
  <c r="E16" i="1"/>
  <c r="E17" i="1"/>
  <c r="D15" i="1"/>
  <c r="D16" i="1"/>
  <c r="D17" i="1"/>
  <c r="C15" i="1"/>
  <c r="C16" i="1"/>
  <c r="C17" i="1"/>
  <c r="H25" i="1" l="1"/>
  <c r="F25" i="1"/>
  <c r="E23" i="1" l="1"/>
  <c r="D23" i="1"/>
  <c r="C23" i="1"/>
  <c r="E14" i="1" l="1"/>
  <c r="D14" i="1"/>
  <c r="C14" i="1"/>
  <c r="C21" i="1" l="1"/>
  <c r="D21" i="1"/>
  <c r="E21" i="1"/>
</calcChain>
</file>

<file path=xl/sharedStrings.xml><?xml version="1.0" encoding="utf-8"?>
<sst xmlns="http://schemas.openxmlformats.org/spreadsheetml/2006/main" count="85" uniqueCount="63">
  <si>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</si>
  <si>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</si>
  <si>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</si>
  <si>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</si>
  <si>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</si>
  <si>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</si>
  <si>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</si>
  <si>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</si>
  <si>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</si>
  <si>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</si>
  <si>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</si>
  <si>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</si>
  <si>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</si>
  <si>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</si>
  <si>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</si>
  <si>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</si>
  <si>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</si>
  <si>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</si>
  <si>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</si>
  <si>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</si>
  <si>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</si>
  <si>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</si>
  <si>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</si>
  <si>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</si>
  <si>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</si>
  <si>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</si>
  <si>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</si>
  <si>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</si>
  <si>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</si>
  <si>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 xml:space="preserve">Гарбуз </t>
  </si>
  <si>
    <t>Олія</t>
  </si>
  <si>
    <t>Сіль йодована</t>
  </si>
  <si>
    <t>Прозора безбарвна рідина, без присмаків і запаху,  не містить видимих домішок.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</si>
  <si>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</si>
  <si>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</si>
  <si>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Г</t>
  </si>
  <si>
    <t>Борошно пшеничне</t>
  </si>
  <si>
    <t>ВИХІД</t>
  </si>
  <si>
    <t xml:space="preserve">Рецептура № 336
«Сборник  рецептур блюд и кулинарных изделий для предприятий общественного питания» 
Видання 1982 р.
</t>
  </si>
  <si>
    <t>ПЮРЕ З ГАРБУЗА</t>
  </si>
  <si>
    <t>Вода</t>
  </si>
  <si>
    <t>Маса припущеного гарбуза:</t>
  </si>
  <si>
    <t>Молоко 2,5%</t>
  </si>
  <si>
    <t>МП Л</t>
  </si>
  <si>
    <t>Масло вершкове 72%</t>
  </si>
  <si>
    <t>Маса молочного соусу:</t>
  </si>
  <si>
    <t>Плоди свіжі, зрілі, здорові, не забрудненні, забарвлення і форма властиві даному сорту.</t>
  </si>
  <si>
    <t>Однорідна рідина без осаду; колір білий зі злегка жовтуватим відтінком; смак і запах, властиві свіжому молоку.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</si>
  <si>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</si>
  <si>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Колір білий або білий з кремовим відтінком; смак солодкуватий.</t>
  </si>
  <si>
    <r>
      <t xml:space="preserve">Підготовлений очищений від шкірки і насіння гарбуз нарізають невеликими шматками і припускають з додаванням підсоленої води за слабкого кипіння до готовності (15-20 хв). Після чого гарбуз протирають, додають молочний соус і кип’ятять 1-2 хв.
</t>
    </r>
    <r>
      <rPr>
        <b/>
        <sz val="11"/>
        <color theme="1"/>
        <rFont val="Times New Roman"/>
        <family val="1"/>
        <charset val="204"/>
      </rPr>
      <t xml:space="preserve">Соус молочний: </t>
    </r>
    <r>
      <rPr>
        <sz val="11"/>
        <color theme="1"/>
        <rFont val="Times New Roman"/>
        <family val="1"/>
        <charset val="204"/>
      </rPr>
      <t xml:space="preserve">пасероване на вершковому маслі борошно пшеничне розводять гарячим молоком з додаванням води і варять 7-10 хв при слабкому кипінні. Після чого додають сіль, готовий соус проціджують та доводять соус до кипіння. 
</t>
    </r>
  </si>
  <si>
    <t>Подають на мілкій закусочній тарілці при температурі 60-65 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</si>
  <si>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протертий гарбуз заправлений молочним соусом, на поверхні нанесено візерунок.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</si>
  <si>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жовтогарячий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</si>
  <si>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злегка солоний, ніжний, з ароматом і смаком гарбуза, молока та вершкового масла.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</si>
  <si>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пухка, густа, однорідна, без шматочків не протертого гарбуза. </t>
    </r>
  </si>
  <si>
    <t>75 г ± 3 %</t>
  </si>
  <si>
    <t>100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</si>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</sst>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0" fillId="2" borderId="0" xfId="0" applyFill="1"/>
    <xf numFmtId="2" fontId="3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0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6" fillId="0" borderId="8" xfId="0" applyNumberFormat="1" applyFont="1" applyBorder="1" applyAlignment="1">
      <alignment horizontal="center" vertical="center" textRotation="90"/>
    </xf>
    <xf numFmtId="49" fontId="6" fillId="0" borderId="9" xfId="0" applyNumberFormat="1" applyFont="1" applyBorder="1" applyAlignment="1">
      <alignment horizontal="center" vertical="center" textRotation="90"/>
    </xf>
    <xf numFmtId="49" fontId="6" fillId="0" borderId="10" xfId="0" applyNumberFormat="1" applyFont="1" applyBorder="1" applyAlignment="1">
      <alignment horizontal="center" vertical="center" textRotation="90"/>
    </xf>
    <xf numFmtId="49" fontId="6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4" xfId="0" applyNumberFormat="1" applyFont="1" applyBorder="1" applyAlignme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"/>
  <sheetViews>
    <sheetView tabSelected="1" view="pageLayout" topLeftCell="A19" zoomScale="70" zoomScaleNormal="100" zoomScalePageLayoutView="70" workbookViewId="0">
      <selection activeCell="W22" sqref="W22"/>
    </sheetView>
  </sheetViews>
  <sheetFormatPr defaultRowHeight="15" x14ac:dyDescent="0.25"/>
  <cols>
    <col min="1" max="1" width="4.85546875" customWidth="1"/>
    <col min="2" max="2" width="12.28515625" customWidth="1"/>
    <col min="3" max="3" width="5" customWidth="1"/>
    <col min="4" max="4" width="5.28515625" customWidth="1"/>
    <col min="5" max="5" width="6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7.85546875" customWidth="1"/>
    <col min="22" max="22" width="10.85546875" customWidth="1"/>
    <col min="23" max="23" width="13.28515625" customWidth="1"/>
  </cols>
  <sheetData>
    <row r="1" spans="1:29" x14ac:dyDescent="0.25">
      <c r="A1" s="2"/>
      <c r="B1" s="53" t="s">
        <v>38</v>
      </c>
      <c r="C1" s="53"/>
      <c r="D1" s="53"/>
      <c r="E1" s="53"/>
      <c r="F1" s="53"/>
      <c r="G1" s="53"/>
      <c r="H1" s="53"/>
      <c r="I1" s="2"/>
      <c r="J1" s="2"/>
      <c r="K1" s="2"/>
      <c r="L1" s="2"/>
      <c r="M1" s="2"/>
      <c r="N1" s="2"/>
      <c r="O1" s="2"/>
      <c r="P1" s="3"/>
      <c r="Q1" s="52" t="s">
        <v>17</v>
      </c>
      <c r="R1" s="52"/>
      <c r="S1" s="52"/>
      <c r="T1" s="52"/>
      <c r="U1" s="52"/>
    </row>
    <row r="2" spans="1:29" x14ac:dyDescent="0.25">
      <c r="A2" s="2"/>
      <c r="B2" s="53"/>
      <c r="C2" s="53"/>
      <c r="D2" s="53"/>
      <c r="E2" s="53"/>
      <c r="F2" s="53"/>
      <c r="G2" s="53"/>
      <c r="H2" s="53"/>
      <c r="I2" s="2"/>
      <c r="J2" s="2"/>
      <c r="K2" s="2"/>
      <c r="L2" s="2"/>
      <c r="M2" s="2"/>
      <c r="N2" s="2"/>
      <c r="O2" s="2"/>
      <c r="P2" s="3"/>
      <c r="Q2" s="52" t="s">
        <v>18</v>
      </c>
      <c r="R2" s="52"/>
      <c r="S2" s="52"/>
      <c r="T2" s="52"/>
      <c r="U2" s="52"/>
    </row>
    <row r="3" spans="1:29" x14ac:dyDescent="0.25">
      <c r="A3" s="2"/>
      <c r="B3" s="53"/>
      <c r="C3" s="53"/>
      <c r="D3" s="53"/>
      <c r="E3" s="53"/>
      <c r="F3" s="53"/>
      <c r="G3" s="53"/>
      <c r="H3" s="53"/>
      <c r="I3" s="2"/>
      <c r="J3" s="2"/>
      <c r="K3" s="2"/>
      <c r="L3" s="2"/>
      <c r="M3" s="2"/>
      <c r="N3" s="2"/>
      <c r="O3" s="2"/>
      <c r="P3" s="3"/>
      <c r="Q3" s="52" t="s">
        <v>19</v>
      </c>
      <c r="R3" s="52"/>
      <c r="S3" s="52"/>
      <c r="T3" s="52"/>
      <c r="U3" s="52"/>
    </row>
    <row r="4" spans="1:29" x14ac:dyDescent="0.25">
      <c r="A4" s="2"/>
      <c r="B4" s="53"/>
      <c r="C4" s="53"/>
      <c r="D4" s="53"/>
      <c r="E4" s="53"/>
      <c r="F4" s="53"/>
      <c r="G4" s="53"/>
      <c r="H4" s="53"/>
      <c r="I4" s="2"/>
      <c r="J4" s="2"/>
      <c r="K4" s="2"/>
      <c r="L4" s="2"/>
      <c r="M4" s="2"/>
      <c r="N4" s="2"/>
      <c r="O4" s="2"/>
      <c r="P4" s="3"/>
      <c r="Q4" s="52" t="s">
        <v>20</v>
      </c>
      <c r="R4" s="52"/>
      <c r="S4" s="52"/>
      <c r="T4" s="52"/>
      <c r="U4" s="52"/>
    </row>
    <row r="5" spans="1:29" x14ac:dyDescent="0.25">
      <c r="A5" s="2"/>
      <c r="B5" s="53"/>
      <c r="C5" s="53"/>
      <c r="D5" s="53"/>
      <c r="E5" s="53"/>
      <c r="F5" s="53"/>
      <c r="G5" s="53"/>
      <c r="H5" s="53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25">
      <c r="A6" s="50" t="s">
        <v>16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</row>
    <row r="7" spans="1:29" s="29" customFormat="1" x14ac:dyDescent="0.25">
      <c r="A7" s="51" t="s">
        <v>39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/>
      <c r="W7"/>
    </row>
    <row r="8" spans="1:29" ht="15.75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29"/>
      <c r="W8" s="29"/>
    </row>
    <row r="9" spans="1:29" ht="15.75" customHeight="1" x14ac:dyDescent="0.25">
      <c r="A9" s="54" t="s">
        <v>0</v>
      </c>
      <c r="B9" s="49" t="s">
        <v>14</v>
      </c>
      <c r="C9" s="49" t="s">
        <v>1</v>
      </c>
      <c r="D9" s="49"/>
      <c r="E9" s="49"/>
      <c r="F9" s="49"/>
      <c r="G9" s="49"/>
      <c r="H9" s="49"/>
      <c r="I9" s="49" t="s">
        <v>2</v>
      </c>
      <c r="J9" s="49"/>
      <c r="K9" s="49"/>
      <c r="L9" s="49"/>
      <c r="M9" s="49"/>
      <c r="N9" s="49"/>
      <c r="O9" s="49"/>
      <c r="P9" s="49"/>
      <c r="Q9" s="49"/>
      <c r="R9" s="60" t="s">
        <v>13</v>
      </c>
      <c r="S9" s="60"/>
      <c r="T9" s="60"/>
      <c r="U9" s="60" t="s">
        <v>3</v>
      </c>
      <c r="V9" s="64" t="s">
        <v>25</v>
      </c>
      <c r="W9" s="49" t="s">
        <v>28</v>
      </c>
      <c r="X9" s="49" t="s">
        <v>58</v>
      </c>
    </row>
    <row r="10" spans="1:29" ht="25.5" customHeight="1" x14ac:dyDescent="0.25">
      <c r="A10" s="55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60"/>
      <c r="S10" s="60"/>
      <c r="T10" s="60"/>
      <c r="U10" s="60"/>
      <c r="V10" s="65"/>
      <c r="W10" s="49"/>
      <c r="X10" s="49"/>
    </row>
    <row r="11" spans="1:29" x14ac:dyDescent="0.25">
      <c r="A11" s="55"/>
      <c r="B11" s="49"/>
      <c r="C11" s="57" t="s">
        <v>8</v>
      </c>
      <c r="D11" s="57"/>
      <c r="E11" s="57"/>
      <c r="F11" s="57" t="s">
        <v>9</v>
      </c>
      <c r="G11" s="57"/>
      <c r="H11" s="57"/>
      <c r="I11" s="57" t="s">
        <v>10</v>
      </c>
      <c r="J11" s="57"/>
      <c r="K11" s="57"/>
      <c r="L11" s="57" t="s">
        <v>11</v>
      </c>
      <c r="M11" s="57"/>
      <c r="N11" s="57"/>
      <c r="O11" s="57" t="s">
        <v>12</v>
      </c>
      <c r="P11" s="57"/>
      <c r="Q11" s="57"/>
      <c r="R11" s="60"/>
      <c r="S11" s="60"/>
      <c r="T11" s="60"/>
      <c r="U11" s="60"/>
      <c r="V11" s="65"/>
      <c r="W11" s="49"/>
      <c r="X11" s="49"/>
    </row>
    <row r="12" spans="1:29" ht="30.75" customHeight="1" x14ac:dyDescent="0.25">
      <c r="A12" s="55"/>
      <c r="B12" s="49"/>
      <c r="C12" s="61" t="s">
        <v>4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3"/>
      <c r="U12" s="60"/>
      <c r="V12" s="66"/>
      <c r="W12" s="49"/>
      <c r="X12" s="49"/>
    </row>
    <row r="13" spans="1:29" ht="49.5" customHeight="1" x14ac:dyDescent="0.25">
      <c r="A13" s="56"/>
      <c r="B13" s="49"/>
      <c r="C13" s="12" t="s">
        <v>6</v>
      </c>
      <c r="D13" s="12" t="s">
        <v>7</v>
      </c>
      <c r="E13" s="12" t="s">
        <v>5</v>
      </c>
      <c r="F13" s="12" t="s">
        <v>6</v>
      </c>
      <c r="G13" s="12" t="s">
        <v>7</v>
      </c>
      <c r="H13" s="12" t="s">
        <v>5</v>
      </c>
      <c r="I13" s="12" t="s">
        <v>6</v>
      </c>
      <c r="J13" s="12" t="s">
        <v>7</v>
      </c>
      <c r="K13" s="12" t="s">
        <v>5</v>
      </c>
      <c r="L13" s="12" t="s">
        <v>6</v>
      </c>
      <c r="M13" s="12" t="s">
        <v>7</v>
      </c>
      <c r="N13" s="12" t="s">
        <v>5</v>
      </c>
      <c r="O13" s="12" t="s">
        <v>6</v>
      </c>
      <c r="P13" s="12" t="s">
        <v>7</v>
      </c>
      <c r="Q13" s="12" t="s">
        <v>5</v>
      </c>
      <c r="R13" s="12" t="s">
        <v>6</v>
      </c>
      <c r="S13" s="12" t="s">
        <v>7</v>
      </c>
      <c r="T13" s="12" t="s">
        <v>5</v>
      </c>
      <c r="U13" s="60"/>
      <c r="V13" s="12" t="s">
        <v>15</v>
      </c>
      <c r="W13" s="12" t="s">
        <v>15</v>
      </c>
      <c r="X13" s="43" t="s">
        <v>15</v>
      </c>
      <c r="Z13" s="44" t="s">
        <v>59</v>
      </c>
      <c r="AA13" s="44" t="s">
        <v>60</v>
      </c>
      <c r="AB13" s="44" t="s">
        <v>61</v>
      </c>
      <c r="AC13" s="44" t="s">
        <v>62</v>
      </c>
    </row>
    <row r="14" spans="1:29" ht="38.25" customHeight="1" x14ac:dyDescent="0.25">
      <c r="A14" s="26"/>
      <c r="B14" s="33" t="s">
        <v>29</v>
      </c>
      <c r="C14" s="14">
        <f>(100*F14)/(100-V14)</f>
        <v>85.714285714285708</v>
      </c>
      <c r="D14" s="15">
        <f>(100*G14)/(100-V14)</f>
        <v>85.714285714285708</v>
      </c>
      <c r="E14" s="15">
        <f>(100*H14)/(100-V14)</f>
        <v>114.28571428571429</v>
      </c>
      <c r="F14" s="15">
        <v>60</v>
      </c>
      <c r="G14" s="15">
        <v>60</v>
      </c>
      <c r="H14" s="15">
        <f t="shared" ref="H14" si="0">G14/0.75</f>
        <v>80</v>
      </c>
      <c r="I14" s="48">
        <f>Z14/100*F14</f>
        <v>0.6</v>
      </c>
      <c r="J14" s="48">
        <f>Z14/100*G14</f>
        <v>0.6</v>
      </c>
      <c r="K14" s="48">
        <f>Z14/100*H14</f>
        <v>0.8</v>
      </c>
      <c r="L14" s="48">
        <f>AA14/100*F14</f>
        <v>0.06</v>
      </c>
      <c r="M14" s="48">
        <f>AA14/100*G14</f>
        <v>0.06</v>
      </c>
      <c r="N14" s="48">
        <f>AA14/100*H14</f>
        <v>0.08</v>
      </c>
      <c r="O14" s="48">
        <f>AB14/100*F14</f>
        <v>3.24</v>
      </c>
      <c r="P14" s="48">
        <f>AB14/100*G14</f>
        <v>3.24</v>
      </c>
      <c r="Q14" s="48">
        <f>AB14/100*H14</f>
        <v>4.32</v>
      </c>
      <c r="R14" s="47">
        <f>AC14/100*F14</f>
        <v>15</v>
      </c>
      <c r="S14" s="47">
        <f>AC14/100*G14</f>
        <v>15</v>
      </c>
      <c r="T14" s="47">
        <f>AC14/100*H14</f>
        <v>20</v>
      </c>
      <c r="U14" s="31" t="s">
        <v>46</v>
      </c>
      <c r="V14" s="16">
        <v>30</v>
      </c>
      <c r="W14" s="21">
        <v>22</v>
      </c>
      <c r="X14" s="45"/>
      <c r="Z14" s="46">
        <v>1</v>
      </c>
      <c r="AA14" s="46">
        <v>0.1</v>
      </c>
      <c r="AB14" s="46">
        <v>5.4</v>
      </c>
      <c r="AC14" s="47">
        <v>25</v>
      </c>
    </row>
    <row r="15" spans="1:29" ht="38.25" customHeight="1" x14ac:dyDescent="0.25">
      <c r="A15" s="26"/>
      <c r="B15" s="33" t="s">
        <v>40</v>
      </c>
      <c r="C15" s="14">
        <f t="shared" ref="C15:C17" si="1">(100*F15)/(100-V15)</f>
        <v>4</v>
      </c>
      <c r="D15" s="15">
        <f t="shared" ref="D15:D17" si="2">(100*G15)/(100-V15)</f>
        <v>4</v>
      </c>
      <c r="E15" s="15">
        <f t="shared" ref="E15:E17" si="3">(100*H15)/(100-V15)</f>
        <v>5.3333333333333321</v>
      </c>
      <c r="F15" s="15">
        <v>4</v>
      </c>
      <c r="G15" s="15">
        <v>4</v>
      </c>
      <c r="H15" s="15">
        <f t="shared" ref="H15:H17" si="4">G15/0.75</f>
        <v>5.333333333333333</v>
      </c>
      <c r="I15" s="48">
        <f t="shared" ref="I15:I17" si="5">Z15/100*F15</f>
        <v>0</v>
      </c>
      <c r="J15" s="48">
        <f t="shared" ref="J15:J17" si="6">Z15/100*G15</f>
        <v>0</v>
      </c>
      <c r="K15" s="48">
        <f t="shared" ref="K15:K17" si="7">Z15/100*H15</f>
        <v>0</v>
      </c>
      <c r="L15" s="48">
        <f t="shared" ref="L15:L17" si="8">AA15/100*F15</f>
        <v>0</v>
      </c>
      <c r="M15" s="48">
        <f t="shared" ref="M15:M17" si="9">AA15/100*G15</f>
        <v>0</v>
      </c>
      <c r="N15" s="48">
        <f t="shared" ref="N15:N17" si="10">AA15/100*H15</f>
        <v>0</v>
      </c>
      <c r="O15" s="48">
        <f t="shared" ref="O15:O17" si="11">AB15/100*F15</f>
        <v>0</v>
      </c>
      <c r="P15" s="48">
        <f t="shared" ref="P15:P17" si="12">AB15/100*G15</f>
        <v>0</v>
      </c>
      <c r="Q15" s="48">
        <f t="shared" ref="Q15:Q17" si="13">AB15/100*H15</f>
        <v>0</v>
      </c>
      <c r="R15" s="47">
        <f t="shared" ref="R15:R17" si="14">AC15/100*F15</f>
        <v>0</v>
      </c>
      <c r="S15" s="47">
        <f t="shared" ref="S15:S17" si="15">AC15/100*G15</f>
        <v>0</v>
      </c>
      <c r="T15" s="47">
        <f t="shared" ref="T15:T17" si="16">AC15/100*H15</f>
        <v>0</v>
      </c>
      <c r="U15" s="31" t="s">
        <v>32</v>
      </c>
      <c r="V15" s="16">
        <v>0</v>
      </c>
      <c r="W15" s="21">
        <v>0</v>
      </c>
      <c r="X15" s="45"/>
      <c r="Z15" s="46">
        <v>0</v>
      </c>
      <c r="AA15" s="46">
        <v>0</v>
      </c>
      <c r="AB15" s="46">
        <v>0</v>
      </c>
      <c r="AC15" s="47">
        <v>0</v>
      </c>
    </row>
    <row r="16" spans="1:29" ht="38.25" customHeight="1" x14ac:dyDescent="0.25">
      <c r="A16" s="26"/>
      <c r="B16" s="33" t="s">
        <v>30</v>
      </c>
      <c r="C16" s="14">
        <f t="shared" si="1"/>
        <v>2</v>
      </c>
      <c r="D16" s="15">
        <f t="shared" si="2"/>
        <v>2</v>
      </c>
      <c r="E16" s="15">
        <f t="shared" si="3"/>
        <v>2.6666666666666661</v>
      </c>
      <c r="F16" s="15">
        <v>2</v>
      </c>
      <c r="G16" s="15">
        <v>2</v>
      </c>
      <c r="H16" s="15">
        <f t="shared" si="4"/>
        <v>2.6666666666666665</v>
      </c>
      <c r="I16" s="48">
        <f t="shared" si="5"/>
        <v>0</v>
      </c>
      <c r="J16" s="48">
        <f t="shared" si="6"/>
        <v>0</v>
      </c>
      <c r="K16" s="48">
        <f t="shared" si="7"/>
        <v>0</v>
      </c>
      <c r="L16" s="48">
        <f t="shared" si="8"/>
        <v>1.9980000000000002</v>
      </c>
      <c r="M16" s="48">
        <f t="shared" si="9"/>
        <v>1.9980000000000002</v>
      </c>
      <c r="N16" s="48">
        <f t="shared" si="10"/>
        <v>2.6640000000000001</v>
      </c>
      <c r="O16" s="48">
        <f t="shared" si="11"/>
        <v>0</v>
      </c>
      <c r="P16" s="48">
        <f t="shared" si="12"/>
        <v>0</v>
      </c>
      <c r="Q16" s="48">
        <f t="shared" si="13"/>
        <v>0</v>
      </c>
      <c r="R16" s="47">
        <f t="shared" si="14"/>
        <v>17.98</v>
      </c>
      <c r="S16" s="47">
        <f t="shared" si="15"/>
        <v>17.98</v>
      </c>
      <c r="T16" s="47">
        <f t="shared" si="16"/>
        <v>23.973333333333333</v>
      </c>
      <c r="U16" s="31" t="s">
        <v>33</v>
      </c>
      <c r="V16" s="16">
        <v>0</v>
      </c>
      <c r="W16" s="21">
        <v>0</v>
      </c>
      <c r="X16" s="45"/>
      <c r="Z16" s="46">
        <v>0</v>
      </c>
      <c r="AA16" s="46">
        <v>99.9</v>
      </c>
      <c r="AB16" s="46">
        <v>0</v>
      </c>
      <c r="AC16" s="47">
        <v>899</v>
      </c>
    </row>
    <row r="17" spans="1:29" ht="51.75" customHeight="1" x14ac:dyDescent="0.25">
      <c r="A17" s="26"/>
      <c r="B17" s="33" t="s">
        <v>31</v>
      </c>
      <c r="C17" s="30">
        <f t="shared" si="1"/>
        <v>0.15</v>
      </c>
      <c r="D17" s="17">
        <f t="shared" si="2"/>
        <v>0.15</v>
      </c>
      <c r="E17" s="17">
        <f t="shared" si="3"/>
        <v>0.2</v>
      </c>
      <c r="F17" s="17">
        <v>0.15</v>
      </c>
      <c r="G17" s="17">
        <v>0.15</v>
      </c>
      <c r="H17" s="17">
        <f t="shared" si="4"/>
        <v>0.19999999999999998</v>
      </c>
      <c r="I17" s="48">
        <f t="shared" si="5"/>
        <v>0</v>
      </c>
      <c r="J17" s="48">
        <f t="shared" si="6"/>
        <v>0</v>
      </c>
      <c r="K17" s="48">
        <f t="shared" si="7"/>
        <v>0</v>
      </c>
      <c r="L17" s="48">
        <f t="shared" si="8"/>
        <v>0</v>
      </c>
      <c r="M17" s="48">
        <f t="shared" si="9"/>
        <v>0</v>
      </c>
      <c r="N17" s="48">
        <f t="shared" si="10"/>
        <v>0</v>
      </c>
      <c r="O17" s="48">
        <f t="shared" si="11"/>
        <v>0</v>
      </c>
      <c r="P17" s="48">
        <f t="shared" si="12"/>
        <v>0</v>
      </c>
      <c r="Q17" s="48">
        <f t="shared" si="13"/>
        <v>0</v>
      </c>
      <c r="R17" s="47">
        <f t="shared" si="14"/>
        <v>0</v>
      </c>
      <c r="S17" s="47">
        <f t="shared" si="15"/>
        <v>0</v>
      </c>
      <c r="T17" s="47">
        <f t="shared" si="16"/>
        <v>0</v>
      </c>
      <c r="U17" s="31" t="s">
        <v>34</v>
      </c>
      <c r="V17" s="16">
        <v>0</v>
      </c>
      <c r="W17" s="21">
        <v>0</v>
      </c>
      <c r="X17" s="45"/>
      <c r="Z17" s="46">
        <v>0</v>
      </c>
      <c r="AA17" s="46">
        <v>0</v>
      </c>
      <c r="AB17" s="46">
        <v>0</v>
      </c>
      <c r="AC17" s="47">
        <v>0</v>
      </c>
    </row>
    <row r="18" spans="1:29" ht="31.5" customHeight="1" x14ac:dyDescent="0.25">
      <c r="A18" s="26"/>
      <c r="B18" s="68" t="s">
        <v>41</v>
      </c>
      <c r="C18" s="69"/>
      <c r="D18" s="69"/>
      <c r="E18" s="70"/>
      <c r="F18" s="41">
        <f>SUM(F14:F17)*(100-W18)/100</f>
        <v>49.943250000000006</v>
      </c>
      <c r="G18" s="41">
        <f>SUM(G14:G17)*(100-W18)/100</f>
        <v>49.943250000000006</v>
      </c>
      <c r="H18" s="41">
        <f>SUM(H14:H17)*(100-W18)/100</f>
        <v>66.591000000000008</v>
      </c>
      <c r="I18" s="17"/>
      <c r="J18" s="17"/>
      <c r="K18" s="17"/>
      <c r="L18" s="17"/>
      <c r="M18" s="17"/>
      <c r="N18" s="17"/>
      <c r="O18" s="17"/>
      <c r="P18" s="17"/>
      <c r="Q18" s="17"/>
      <c r="R18" s="15"/>
      <c r="S18" s="15"/>
      <c r="T18" s="15"/>
      <c r="U18" s="31"/>
      <c r="V18" s="16"/>
      <c r="W18" s="21">
        <v>24.5</v>
      </c>
      <c r="X18" s="45"/>
      <c r="Z18" s="46"/>
      <c r="AA18" s="46"/>
      <c r="AB18" s="46"/>
      <c r="AC18" s="47"/>
    </row>
    <row r="19" spans="1:29" ht="51" customHeight="1" x14ac:dyDescent="0.25">
      <c r="A19" s="26" t="s">
        <v>43</v>
      </c>
      <c r="B19" s="33" t="s">
        <v>42</v>
      </c>
      <c r="C19" s="14">
        <f>(100*F19)/(100-V19)</f>
        <v>12.5</v>
      </c>
      <c r="D19" s="15">
        <f>(100*G19)/(100-V19)</f>
        <v>12.5</v>
      </c>
      <c r="E19" s="15">
        <f>(100*H19)/(100-V19)</f>
        <v>16.666666666666668</v>
      </c>
      <c r="F19" s="15">
        <v>12.5</v>
      </c>
      <c r="G19" s="15">
        <v>12.5</v>
      </c>
      <c r="H19" s="15">
        <f t="shared" ref="H19" si="17">G19/0.75</f>
        <v>16.666666666666668</v>
      </c>
      <c r="I19" s="48">
        <f t="shared" ref="I19" si="18">Z19/100*F19</f>
        <v>0.35249999999999998</v>
      </c>
      <c r="J19" s="48">
        <f t="shared" ref="J19" si="19">Z19/100*G19</f>
        <v>0.35249999999999998</v>
      </c>
      <c r="K19" s="48">
        <f t="shared" ref="K19" si="20">Z19/100*H19</f>
        <v>0.47000000000000003</v>
      </c>
      <c r="L19" s="48">
        <f t="shared" ref="L19" si="21">AA19/100*F19</f>
        <v>0.3125</v>
      </c>
      <c r="M19" s="48">
        <f t="shared" ref="M19" si="22">AA19/100*G19</f>
        <v>0.3125</v>
      </c>
      <c r="N19" s="48">
        <f t="shared" ref="N19" si="23">AA19/100*H19</f>
        <v>0.41666666666666674</v>
      </c>
      <c r="O19" s="48">
        <f t="shared" ref="O19" si="24">AB19/100*F19</f>
        <v>0.59125000000000005</v>
      </c>
      <c r="P19" s="48">
        <f t="shared" ref="P19" si="25">AB19/100*G19</f>
        <v>0.59125000000000005</v>
      </c>
      <c r="Q19" s="48">
        <f t="shared" ref="Q19" si="26">AB19/100*H19</f>
        <v>0.78833333333333344</v>
      </c>
      <c r="R19" s="47">
        <f t="shared" ref="R19" si="27">AC19/100*F19</f>
        <v>6.5</v>
      </c>
      <c r="S19" s="47">
        <f t="shared" ref="S19" si="28">AC19/100*G19</f>
        <v>6.5</v>
      </c>
      <c r="T19" s="47">
        <f t="shared" ref="T19" si="29">AC19/100*H19</f>
        <v>8.6666666666666679</v>
      </c>
      <c r="U19" s="31" t="s">
        <v>47</v>
      </c>
      <c r="V19" s="16">
        <v>0</v>
      </c>
      <c r="W19" s="21">
        <v>0</v>
      </c>
      <c r="X19" s="45"/>
      <c r="Z19" s="46">
        <v>2.82</v>
      </c>
      <c r="AA19" s="46">
        <v>2.5</v>
      </c>
      <c r="AB19" s="46">
        <v>4.7300000000000004</v>
      </c>
      <c r="AC19" s="47">
        <v>52</v>
      </c>
    </row>
    <row r="20" spans="1:29" ht="53.25" customHeight="1" x14ac:dyDescent="0.25">
      <c r="A20" s="26" t="s">
        <v>43</v>
      </c>
      <c r="B20" s="33" t="s">
        <v>44</v>
      </c>
      <c r="C20" s="14">
        <f>(100*F20)/(100-V20)</f>
        <v>0.9</v>
      </c>
      <c r="D20" s="15">
        <f>(100*G20)/(100-V20)</f>
        <v>0.9</v>
      </c>
      <c r="E20" s="15">
        <f>(100*H20)/(100-V20)</f>
        <v>1.2</v>
      </c>
      <c r="F20" s="15">
        <v>0.9</v>
      </c>
      <c r="G20" s="15">
        <v>0.9</v>
      </c>
      <c r="H20" s="15">
        <f t="shared" ref="H20:H21" si="30">G20/0.75</f>
        <v>1.2</v>
      </c>
      <c r="I20" s="48">
        <f t="shared" ref="I20:I21" si="31">Z20/100*F20</f>
        <v>7.2000000000000007E-3</v>
      </c>
      <c r="J20" s="48">
        <f t="shared" ref="J20:J21" si="32">Z20/100*G20</f>
        <v>7.2000000000000007E-3</v>
      </c>
      <c r="K20" s="48">
        <f t="shared" ref="K20:K21" si="33">Z20/100*H20</f>
        <v>9.5999999999999992E-3</v>
      </c>
      <c r="L20" s="48">
        <f t="shared" ref="L20:L21" si="34">AA20/100*F20</f>
        <v>0.65249999999999997</v>
      </c>
      <c r="M20" s="48">
        <f t="shared" ref="M20:M21" si="35">AA20/100*G20</f>
        <v>0.65249999999999997</v>
      </c>
      <c r="N20" s="48">
        <f t="shared" ref="N20:N21" si="36">AA20/100*H20</f>
        <v>0.87</v>
      </c>
      <c r="O20" s="48">
        <f t="shared" ref="O20:O21" si="37">AB20/100*F20</f>
        <v>1.1700000000000002E-2</v>
      </c>
      <c r="P20" s="48">
        <f t="shared" ref="P20:P21" si="38">AB20/100*G20</f>
        <v>1.1700000000000002E-2</v>
      </c>
      <c r="Q20" s="48">
        <f t="shared" ref="Q20:Q21" si="39">AB20/100*H20</f>
        <v>1.5600000000000001E-2</v>
      </c>
      <c r="R20" s="47">
        <f t="shared" ref="R20:R21" si="40">AC20/100*F20</f>
        <v>5.9490000000000007</v>
      </c>
      <c r="S20" s="47">
        <f t="shared" ref="S20:S21" si="41">AC20/100*G20</f>
        <v>5.9490000000000007</v>
      </c>
      <c r="T20" s="47">
        <f t="shared" ref="T20:T21" si="42">AC20/100*H20</f>
        <v>7.9320000000000004</v>
      </c>
      <c r="U20" s="31" t="s">
        <v>48</v>
      </c>
      <c r="V20" s="16">
        <v>0</v>
      </c>
      <c r="W20" s="21">
        <v>0</v>
      </c>
      <c r="X20" s="45"/>
      <c r="Z20" s="46">
        <v>0.8</v>
      </c>
      <c r="AA20" s="46">
        <v>72.5</v>
      </c>
      <c r="AB20" s="46">
        <v>1.3</v>
      </c>
      <c r="AC20" s="47">
        <v>661</v>
      </c>
    </row>
    <row r="21" spans="1:29" ht="33" customHeight="1" x14ac:dyDescent="0.25">
      <c r="A21" s="26" t="s">
        <v>35</v>
      </c>
      <c r="B21" s="18" t="s">
        <v>36</v>
      </c>
      <c r="C21" s="14">
        <f>(100*F21)/(100-V21)</f>
        <v>1.5</v>
      </c>
      <c r="D21" s="15">
        <f>(100*G21)/(100-V21)</f>
        <v>1.5</v>
      </c>
      <c r="E21" s="15">
        <f>(100*H21)/(100-V21)</f>
        <v>2</v>
      </c>
      <c r="F21" s="19">
        <v>1.5</v>
      </c>
      <c r="G21" s="19">
        <v>1.5</v>
      </c>
      <c r="H21" s="15">
        <f t="shared" si="30"/>
        <v>2</v>
      </c>
      <c r="I21" s="48">
        <f t="shared" si="31"/>
        <v>0.15450000000000003</v>
      </c>
      <c r="J21" s="48">
        <f t="shared" si="32"/>
        <v>0.15450000000000003</v>
      </c>
      <c r="K21" s="48">
        <f t="shared" si="33"/>
        <v>0.20600000000000002</v>
      </c>
      <c r="L21" s="48">
        <f t="shared" si="34"/>
        <v>1.6500000000000001E-2</v>
      </c>
      <c r="M21" s="48">
        <f t="shared" si="35"/>
        <v>1.6500000000000001E-2</v>
      </c>
      <c r="N21" s="48">
        <f t="shared" si="36"/>
        <v>2.2000000000000002E-2</v>
      </c>
      <c r="O21" s="48">
        <f t="shared" si="37"/>
        <v>1.0349999999999999</v>
      </c>
      <c r="P21" s="48">
        <f t="shared" si="38"/>
        <v>1.0349999999999999</v>
      </c>
      <c r="Q21" s="48">
        <f t="shared" si="39"/>
        <v>1.38</v>
      </c>
      <c r="R21" s="47">
        <f t="shared" si="40"/>
        <v>5.01</v>
      </c>
      <c r="S21" s="47">
        <f t="shared" si="41"/>
        <v>5.01</v>
      </c>
      <c r="T21" s="47">
        <f t="shared" si="42"/>
        <v>6.68</v>
      </c>
      <c r="U21" s="31" t="s">
        <v>49</v>
      </c>
      <c r="V21" s="20">
        <v>0</v>
      </c>
      <c r="W21" s="21">
        <v>0</v>
      </c>
      <c r="X21" s="45"/>
      <c r="Z21" s="46">
        <v>10.3</v>
      </c>
      <c r="AA21" s="46">
        <v>1.1000000000000001</v>
      </c>
      <c r="AB21" s="46">
        <v>69</v>
      </c>
      <c r="AC21" s="47">
        <v>334</v>
      </c>
    </row>
    <row r="22" spans="1:29" ht="33" customHeight="1" x14ac:dyDescent="0.25">
      <c r="A22" s="26"/>
      <c r="B22" s="18" t="s">
        <v>40</v>
      </c>
      <c r="C22" s="14">
        <f>(100*F22)/(100-V22)</f>
        <v>12.5</v>
      </c>
      <c r="D22" s="15">
        <f>(100*G22)/(100-V22)</f>
        <v>12.5</v>
      </c>
      <c r="E22" s="15">
        <f>(100*H22)/(100-V22)</f>
        <v>16.666666666666668</v>
      </c>
      <c r="F22" s="19">
        <v>12.5</v>
      </c>
      <c r="G22" s="19">
        <v>12.5</v>
      </c>
      <c r="H22" s="15">
        <f t="shared" ref="H22:H23" si="43">G22/0.75</f>
        <v>16.666666666666668</v>
      </c>
      <c r="I22" s="48">
        <f t="shared" ref="I22:I23" si="44">Z22/100*F22</f>
        <v>0</v>
      </c>
      <c r="J22" s="48">
        <f t="shared" ref="J22:J23" si="45">Z22/100*G22</f>
        <v>0</v>
      </c>
      <c r="K22" s="48">
        <f t="shared" ref="K22:K23" si="46">Z22/100*H22</f>
        <v>0</v>
      </c>
      <c r="L22" s="48">
        <f t="shared" ref="L22:L23" si="47">AA22/100*F22</f>
        <v>0</v>
      </c>
      <c r="M22" s="48">
        <f t="shared" ref="M22:M23" si="48">AA22/100*G22</f>
        <v>0</v>
      </c>
      <c r="N22" s="48">
        <f t="shared" ref="N22:N23" si="49">AA22/100*H22</f>
        <v>0</v>
      </c>
      <c r="O22" s="48">
        <f t="shared" ref="O22:O23" si="50">AB22/100*F22</f>
        <v>0</v>
      </c>
      <c r="P22" s="48">
        <f t="shared" ref="P22:P23" si="51">AB22/100*G22</f>
        <v>0</v>
      </c>
      <c r="Q22" s="48">
        <f t="shared" ref="Q22:Q23" si="52">AB22/100*H22</f>
        <v>0</v>
      </c>
      <c r="R22" s="47">
        <f t="shared" ref="R22:R23" si="53">AC22/100*F22</f>
        <v>0</v>
      </c>
      <c r="S22" s="47">
        <f t="shared" ref="S22:S23" si="54">AC22/100*G22</f>
        <v>0</v>
      </c>
      <c r="T22" s="47">
        <f t="shared" ref="T22:T23" si="55">AC22/100*H22</f>
        <v>0</v>
      </c>
      <c r="U22" s="31" t="s">
        <v>32</v>
      </c>
      <c r="V22" s="20">
        <v>0</v>
      </c>
      <c r="W22" s="21">
        <v>0</v>
      </c>
      <c r="X22" s="45"/>
      <c r="Z22" s="46">
        <v>0</v>
      </c>
      <c r="AA22" s="46">
        <v>0</v>
      </c>
      <c r="AB22" s="46">
        <v>0</v>
      </c>
      <c r="AC22" s="47">
        <v>0</v>
      </c>
    </row>
    <row r="23" spans="1:29" ht="53.25" customHeight="1" x14ac:dyDescent="0.25">
      <c r="A23" s="26"/>
      <c r="B23" s="13" t="s">
        <v>31</v>
      </c>
      <c r="C23" s="30">
        <f>(100*F23)/(100-V23)</f>
        <v>0.08</v>
      </c>
      <c r="D23" s="17">
        <f>(100*G23)/(100-V23)</f>
        <v>0.08</v>
      </c>
      <c r="E23" s="17">
        <f>(100*H23)/(100-V23)</f>
        <v>0.10666666666666667</v>
      </c>
      <c r="F23" s="17">
        <v>0.08</v>
      </c>
      <c r="G23" s="17">
        <v>0.08</v>
      </c>
      <c r="H23" s="17">
        <f t="shared" si="43"/>
        <v>0.10666666666666667</v>
      </c>
      <c r="I23" s="48">
        <f t="shared" si="44"/>
        <v>0</v>
      </c>
      <c r="J23" s="48">
        <f t="shared" si="45"/>
        <v>0</v>
      </c>
      <c r="K23" s="48">
        <f t="shared" si="46"/>
        <v>0</v>
      </c>
      <c r="L23" s="48">
        <f t="shared" si="47"/>
        <v>0</v>
      </c>
      <c r="M23" s="48">
        <f t="shared" si="48"/>
        <v>0</v>
      </c>
      <c r="N23" s="48">
        <f t="shared" si="49"/>
        <v>0</v>
      </c>
      <c r="O23" s="48">
        <f t="shared" si="50"/>
        <v>0</v>
      </c>
      <c r="P23" s="48">
        <f t="shared" si="51"/>
        <v>0</v>
      </c>
      <c r="Q23" s="48">
        <f t="shared" si="52"/>
        <v>0</v>
      </c>
      <c r="R23" s="47">
        <f t="shared" si="53"/>
        <v>0</v>
      </c>
      <c r="S23" s="47">
        <f t="shared" si="54"/>
        <v>0</v>
      </c>
      <c r="T23" s="47">
        <f t="shared" si="55"/>
        <v>0</v>
      </c>
      <c r="U23" s="31" t="s">
        <v>34</v>
      </c>
      <c r="V23" s="20">
        <v>0</v>
      </c>
      <c r="W23" s="21">
        <v>0</v>
      </c>
      <c r="X23" s="45"/>
      <c r="Z23" s="46">
        <v>0</v>
      </c>
      <c r="AA23" s="46">
        <v>0</v>
      </c>
      <c r="AB23" s="46">
        <v>0</v>
      </c>
      <c r="AC23" s="47">
        <v>0</v>
      </c>
    </row>
    <row r="24" spans="1:29" ht="23.25" customHeight="1" x14ac:dyDescent="0.25">
      <c r="A24" s="26"/>
      <c r="B24" s="71" t="s">
        <v>45</v>
      </c>
      <c r="C24" s="72"/>
      <c r="D24" s="72"/>
      <c r="E24" s="73"/>
      <c r="F24" s="41">
        <f>SUM(F19:F23)*(100-W24)/100</f>
        <v>25.281599999999997</v>
      </c>
      <c r="G24" s="41">
        <f>SUM(G19:G23)*(100-W24)/100</f>
        <v>25.281599999999997</v>
      </c>
      <c r="H24" s="41">
        <f>SUM(H19:H23)*(100-W24)/100</f>
        <v>33.708800000000004</v>
      </c>
      <c r="I24" s="17"/>
      <c r="J24" s="17"/>
      <c r="K24" s="17"/>
      <c r="L24" s="17"/>
      <c r="M24" s="17"/>
      <c r="N24" s="17"/>
      <c r="O24" s="17"/>
      <c r="P24" s="17"/>
      <c r="Q24" s="17"/>
      <c r="R24" s="15"/>
      <c r="S24" s="15"/>
      <c r="T24" s="15"/>
      <c r="U24" s="31"/>
      <c r="V24" s="21">
        <v>0</v>
      </c>
      <c r="W24" s="21">
        <v>8</v>
      </c>
      <c r="X24" s="45"/>
      <c r="Z24" s="46"/>
      <c r="AA24" s="46"/>
      <c r="AB24" s="46"/>
      <c r="AC24" s="47"/>
    </row>
    <row r="25" spans="1:29" x14ac:dyDescent="0.25">
      <c r="A25" s="27"/>
      <c r="B25" s="74" t="s">
        <v>37</v>
      </c>
      <c r="C25" s="75"/>
      <c r="D25" s="75"/>
      <c r="E25" s="76"/>
      <c r="F25" s="22">
        <f>(F18+F24)*(100-W25)/100</f>
        <v>74.84872575</v>
      </c>
      <c r="G25" s="22">
        <f>(G18+G24)*(100-W25)/100</f>
        <v>74.84872575</v>
      </c>
      <c r="H25" s="22">
        <f>(H18+H24)*(100-W25)/100</f>
        <v>99.798301000000009</v>
      </c>
      <c r="I25" s="40">
        <f>SUM(I14:I24)</f>
        <v>1.1141999999999999</v>
      </c>
      <c r="J25" s="40">
        <f t="shared" ref="J25:S25" si="56">SUM(J14:J24)</f>
        <v>1.1141999999999999</v>
      </c>
      <c r="K25" s="40">
        <f t="shared" si="56"/>
        <v>1.4856</v>
      </c>
      <c r="L25" s="40">
        <f t="shared" si="56"/>
        <v>3.0395000000000003</v>
      </c>
      <c r="M25" s="40">
        <f t="shared" si="56"/>
        <v>3.0395000000000003</v>
      </c>
      <c r="N25" s="40">
        <f t="shared" si="56"/>
        <v>4.0526666666666671</v>
      </c>
      <c r="O25" s="40">
        <f t="shared" si="56"/>
        <v>4.8779500000000002</v>
      </c>
      <c r="P25" s="40">
        <f t="shared" si="56"/>
        <v>4.8779500000000002</v>
      </c>
      <c r="Q25" s="40">
        <f t="shared" si="56"/>
        <v>6.5039333333333333</v>
      </c>
      <c r="R25" s="22">
        <f t="shared" si="56"/>
        <v>50.439</v>
      </c>
      <c r="S25" s="22">
        <f t="shared" si="56"/>
        <v>50.439</v>
      </c>
      <c r="T25" s="22">
        <f>SUM(T14:T24)</f>
        <v>67.25200000000001</v>
      </c>
      <c r="U25" s="32"/>
      <c r="V25" s="21">
        <v>0</v>
      </c>
      <c r="W25" s="42">
        <v>0.5</v>
      </c>
      <c r="X25" s="45"/>
      <c r="Z25" s="46"/>
      <c r="AA25" s="46"/>
      <c r="AB25" s="46"/>
      <c r="AC25" s="47"/>
    </row>
    <row r="26" spans="1:29" x14ac:dyDescent="0.25">
      <c r="A26" s="6"/>
      <c r="B26" s="7"/>
      <c r="C26" s="34"/>
      <c r="D26" s="34"/>
      <c r="E26" s="34"/>
      <c r="F26" s="38"/>
      <c r="G26" s="38"/>
      <c r="H26" s="38"/>
      <c r="I26" s="35"/>
      <c r="J26" s="35"/>
      <c r="K26" s="35"/>
      <c r="L26" s="35"/>
      <c r="M26" s="35"/>
      <c r="N26" s="35"/>
      <c r="O26" s="35"/>
      <c r="P26" s="35"/>
      <c r="Q26" s="35"/>
      <c r="R26" s="36"/>
      <c r="S26" s="36"/>
      <c r="T26" s="36"/>
      <c r="U26" s="37"/>
      <c r="V26" s="37"/>
      <c r="W26" s="37"/>
    </row>
    <row r="27" spans="1:29" x14ac:dyDescent="0.25">
      <c r="A27" s="6"/>
      <c r="B27" s="7"/>
      <c r="C27" s="9"/>
      <c r="D27" s="9"/>
      <c r="E27" s="9"/>
      <c r="F27" s="39"/>
      <c r="G27" s="39"/>
      <c r="H27" s="39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8"/>
    </row>
    <row r="28" spans="1:29" ht="17.25" customHeight="1" x14ac:dyDescent="0.25">
      <c r="A28" s="28"/>
      <c r="B28" s="58" t="s">
        <v>21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</row>
    <row r="29" spans="1:29" ht="61.5" customHeight="1" x14ac:dyDescent="0.25">
      <c r="A29" s="28"/>
      <c r="B29" s="59" t="s">
        <v>50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</row>
    <row r="30" spans="1:29" ht="15" customHeight="1" x14ac:dyDescent="0.25">
      <c r="A30" s="28"/>
      <c r="B30" s="24" t="s">
        <v>51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</row>
    <row r="31" spans="1:29" x14ac:dyDescent="0.25">
      <c r="A31" s="28"/>
      <c r="B31" s="23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</row>
    <row r="32" spans="1:29" x14ac:dyDescent="0.25">
      <c r="A32" s="4"/>
      <c r="B32" s="58" t="s">
        <v>22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</row>
    <row r="33" spans="1:21" ht="16.5" customHeight="1" x14ac:dyDescent="0.25">
      <c r="A33" s="4"/>
      <c r="B33" s="4" t="s">
        <v>52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25">
      <c r="A34" s="4"/>
      <c r="B34" s="4" t="s">
        <v>53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x14ac:dyDescent="0.25">
      <c r="A35" s="4"/>
      <c r="B35" s="4" t="s">
        <v>54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5">
      <c r="A36" s="4"/>
      <c r="B36" s="4" t="s">
        <v>55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25">
      <c r="A38" s="4"/>
      <c r="B38" s="58" t="s">
        <v>23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</row>
    <row r="39" spans="1:21" x14ac:dyDescent="0.25">
      <c r="A39" s="4"/>
      <c r="B39" s="4" t="s">
        <v>27</v>
      </c>
      <c r="C39" s="4"/>
      <c r="D39" s="4" t="s">
        <v>56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ht="18" customHeight="1" x14ac:dyDescent="0.25">
      <c r="A40" s="4"/>
      <c r="B40" s="4"/>
      <c r="C40" s="4"/>
      <c r="D40" s="4" t="s">
        <v>57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ht="18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ht="18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1" x14ac:dyDescent="0.25">
      <c r="A44" s="4"/>
      <c r="B44" s="67" t="s">
        <v>24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</row>
    <row r="45" spans="1:21" x14ac:dyDescent="0.25">
      <c r="A45" s="4"/>
      <c r="B45" s="4" t="s">
        <v>26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5"/>
      <c r="N45" s="4"/>
      <c r="O45" s="4"/>
      <c r="P45" s="5"/>
      <c r="Q45" s="4"/>
      <c r="R45" s="4"/>
      <c r="S45" s="4"/>
      <c r="T45" s="4"/>
      <c r="U45" s="5"/>
    </row>
    <row r="46" spans="1:21" ht="1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21" ht="15" customHeight="1" x14ac:dyDescent="0.25">
      <c r="A47" s="1"/>
    </row>
    <row r="48" spans="1:21" x14ac:dyDescent="0.25">
      <c r="A48" s="1"/>
    </row>
    <row r="49" spans="1:1" ht="15" customHeight="1" x14ac:dyDescent="0.25">
      <c r="A49" s="1"/>
    </row>
    <row r="50" spans="1:1" x14ac:dyDescent="0.25">
      <c r="A50" s="1"/>
    </row>
    <row r="57" spans="1:1" ht="30" customHeight="1" x14ac:dyDescent="0.25"/>
  </sheetData>
  <mergeCells count="30">
    <mergeCell ref="B38:U38"/>
    <mergeCell ref="B44:U44"/>
    <mergeCell ref="B9:B13"/>
    <mergeCell ref="B32:U32"/>
    <mergeCell ref="B18:E18"/>
    <mergeCell ref="B24:E24"/>
    <mergeCell ref="B25:E25"/>
    <mergeCell ref="B28:U28"/>
    <mergeCell ref="B29:U29"/>
    <mergeCell ref="O11:Q11"/>
    <mergeCell ref="C9:H10"/>
    <mergeCell ref="I9:Q10"/>
    <mergeCell ref="R9:T11"/>
    <mergeCell ref="U9:U13"/>
    <mergeCell ref="C12:T12"/>
    <mergeCell ref="C11:E11"/>
    <mergeCell ref="F11:H11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</mergeCells>
  <pageMargins left="0.25" right="0.25" top="0.75" bottom="0.75" header="0.3" footer="0.3"/>
  <pageSetup paperSize="9" orientation="landscape" r:id="rId1"/>
  <ignoredErrors>
    <ignoredError sqref="H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2022-10-31T19:40:27Z</dcterms:modified>
</cp:coreProperties>
</file>